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4" i="1"/>
  <c r="C27"/>
  <c r="C25"/>
  <c r="C20" l="1"/>
  <c r="E41" l="1"/>
  <c r="F41"/>
  <c r="D20"/>
  <c r="E20"/>
  <c r="C43" l="1"/>
  <c r="C42"/>
  <c r="C41"/>
  <c r="C40"/>
  <c r="C39"/>
  <c r="C45" l="1"/>
  <c r="E24" l="1"/>
  <c r="D24"/>
  <c r="C24"/>
  <c r="D12" l="1"/>
  <c r="E12"/>
  <c r="C12"/>
  <c r="C10" s="1"/>
  <c r="D41" s="1"/>
  <c r="D28" l="1"/>
  <c r="E28"/>
  <c r="E10" s="1"/>
  <c r="C28"/>
  <c r="D18"/>
  <c r="E18"/>
  <c r="C18"/>
  <c r="F37" l="1"/>
  <c r="F38"/>
  <c r="F39"/>
  <c r="F40"/>
  <c r="F43"/>
  <c r="F42"/>
  <c r="D43"/>
  <c r="D10"/>
  <c r="D40" l="1"/>
  <c r="F45"/>
  <c r="E37"/>
  <c r="E39"/>
  <c r="E38"/>
  <c r="E40"/>
  <c r="E43"/>
  <c r="E42"/>
  <c r="D37"/>
  <c r="D42"/>
  <c r="D39"/>
  <c r="E45" l="1"/>
  <c r="D45"/>
</calcChain>
</file>

<file path=xl/sharedStrings.xml><?xml version="1.0" encoding="utf-8"?>
<sst xmlns="http://schemas.openxmlformats.org/spreadsheetml/2006/main" count="87" uniqueCount="58">
  <si>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</si>
  <si>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</si>
  <si>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</si>
  <si>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</si>
  <si>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</si>
  <si>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</si>
  <si>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</si>
  <si>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</si>
  <si>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</si>
  <si>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</si>
  <si>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</si>
  <si>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</si>
  <si>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</si>
  <si>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</si>
  <si>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</si>
  <si>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</si>
  <si>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</si>
  <si>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</si>
  <si>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</si>
  <si>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</si>
  <si>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</si>
  <si>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</si>
  <si>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</si>
  <si>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</si>
  <si>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</si>
  <si>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</si>
  <si>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</si>
  <si>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</si>
  <si>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</si>
  <si>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</si>
  <si>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</si>
  <si>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</si>
  <si>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</si>
  <si>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</si>
  <si>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</si>
  <si>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r>
      <t xml:space="preserve">РАСПРЕДЕЛЕНИЕ БЮДЖЕТНЫХ АССИГНОВАНИЙ </t>
    </r>
    <r>
      <rPr>
        <b/>
        <sz val="14"/>
        <color rgb="FFFF0000"/>
        <rFont val="Times New Roman CYR"/>
        <charset val="204"/>
      </rPr>
      <t>ПРОЕКТА</t>
    </r>
    <r>
      <rPr>
        <b/>
        <sz val="14"/>
        <rFont val="Times New Roman CYR"/>
        <family val="1"/>
        <charset val="204"/>
      </rPr>
      <t xml:space="preserve"> БЮДЖЕТА СЕЛЬСКОГО ПОСЕЛЕНИЯ "ШОШКА" ПО РАЗДЕЛАМ И ПОДРАЗДЕЛАМ КЛАССИФИКАЦИИ РАСХОДОВ БЮДЖЕТОВ</t>
    </r>
  </si>
  <si>
    <t>0501</t>
  </si>
  <si>
    <t>Жилищное хозяйство</t>
  </si>
  <si>
    <t>(%)</t>
  </si>
  <si>
    <t>тыс.руб</t>
  </si>
  <si>
    <t>Итого:</t>
  </si>
  <si>
    <r>
      <t xml:space="preserve">РАСПРЕДЕЛЕНИЕ БЮДЖЕТНЫХ АССИГНОВАНИЙ </t>
    </r>
    <r>
      <rPr>
        <b/>
        <sz val="14"/>
        <color rgb="FFFF0000"/>
        <rFont val="Times New Roman"/>
        <family val="1"/>
        <charset val="204"/>
      </rPr>
      <t>ПРОЕКТА</t>
    </r>
    <r>
      <rPr>
        <b/>
        <sz val="14"/>
        <color theme="1"/>
        <rFont val="Times New Roman"/>
        <family val="1"/>
        <charset val="204"/>
      </rPr>
      <t xml:space="preserve"> БЮДЖЕТА СЕЛЬСКОГО ПОСЕЛЕНИЯ "ШОШКА" ПО РАЗДЕЛАМ КЛАССИФИКАЦИИ РАСХОДОВ БЮДЖЕТА</t>
    </r>
  </si>
  <si>
    <t>2018 г</t>
  </si>
  <si>
    <t>2020 г.</t>
  </si>
  <si>
    <t>НАЦИОНАЛЬНАЯ ЭКОНОМИКА</t>
  </si>
  <si>
    <t>0400</t>
  </si>
  <si>
    <t>2019 г</t>
  </si>
  <si>
    <t>2021 г.</t>
  </si>
  <si>
    <t>3671,700</t>
  </si>
  <si>
    <t>Коммунальное хозяйство</t>
  </si>
  <si>
    <t>0502</t>
  </si>
  <si>
    <t>Общеэкономические вопросы</t>
  </si>
  <si>
    <t>0401</t>
  </si>
  <si>
    <t>Другие вопросы в области национальной экономики</t>
  </si>
  <si>
    <t>0412</t>
  </si>
  <si>
    <t>0408</t>
  </si>
  <si>
    <t>Транспорт</t>
  </si>
  <si>
    <t xml:space="preserve">Приложение № 2
к пояснительной записке
к  решению
О внесении изменений и дополнений
в решение Совета сельского поселения
 «Шошка» от 25.12.2018 г. № 4-31/26
«О бюджете сельского поселения
«Шошка» на 2019 год и 
плановый период 2020 и 2021 годов»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</si>
</sst>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#,##0.0"/>
  </numFmts>
  <fonts count="17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0" fillId="0" borderId="0" xfId="0" applyNumberFormat="1"/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4" fillId="0" borderId="6" xfId="0" applyNumberFormat="1" applyFont="1" applyBorder="1" applyAlignment="1">
      <alignment horizontal="right" vertical="center" wrapText="1"/>
    </xf>
    <xf numFmtId="0" fontId="16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view="pageBreakPreview" zoomScaleSheetLayoutView="100" workbookViewId="0">
      <selection activeCell="F6" sqref="F6"/>
    </sheetView>
  </sheetViews>
  <sheetFormatPr defaultRowHeight="15"/>
  <cols>
    <col min="1" max="1" width="51.28515625" customWidth="1"/>
    <col min="2" max="2" width="13.42578125" customWidth="1"/>
    <col min="3" max="6" width="16.7109375" customWidth="1"/>
    <col min="7" max="7" width="10.7109375" customWidth="1"/>
    <col min="8" max="8" width="12.7109375" customWidth="1"/>
  </cols>
  <sheetData>
    <row r="1" spans="1:5" ht="182.45" customHeight="1">
      <c r="A1" s="30" t="s">
        <v>57</v>
      </c>
      <c r="B1" s="31"/>
      <c r="C1" s="31"/>
      <c r="D1" s="31"/>
      <c r="E1" s="31"/>
    </row>
    <row r="4" spans="1:5" ht="64.900000000000006" customHeight="1">
      <c r="A4" s="32" t="s">
        <v>35</v>
      </c>
      <c r="B4" s="32"/>
      <c r="C4" s="32"/>
      <c r="D4" s="32"/>
      <c r="E4" s="32"/>
    </row>
    <row r="5" spans="1:5" ht="18.75">
      <c r="A5" s="1"/>
      <c r="B5" s="1"/>
      <c r="C5" s="1"/>
      <c r="D5" s="1"/>
      <c r="E5" s="1"/>
    </row>
    <row r="6" spans="1:5" ht="15.75">
      <c r="A6" s="2" t="s">
        <v>0</v>
      </c>
      <c r="B6" s="2" t="s">
        <v>0</v>
      </c>
      <c r="C6" s="7" t="s">
        <v>0</v>
      </c>
      <c r="D6" s="7" t="s">
        <v>0</v>
      </c>
      <c r="E6" s="7" t="s">
        <v>26</v>
      </c>
    </row>
    <row r="7" spans="1:5">
      <c r="A7" s="25" t="s">
        <v>1</v>
      </c>
      <c r="B7" s="33" t="s">
        <v>2</v>
      </c>
      <c r="C7" s="25" t="s">
        <v>46</v>
      </c>
      <c r="D7" s="25" t="s">
        <v>43</v>
      </c>
      <c r="E7" s="25" t="s">
        <v>47</v>
      </c>
    </row>
    <row r="8" spans="1:5">
      <c r="A8" s="26"/>
      <c r="B8" s="34" t="s">
        <v>3</v>
      </c>
      <c r="C8" s="26" t="s">
        <v>4</v>
      </c>
      <c r="D8" s="26" t="s">
        <v>4</v>
      </c>
      <c r="E8" s="26" t="s">
        <v>4</v>
      </c>
    </row>
    <row r="9" spans="1:5">
      <c r="A9" s="3" t="s">
        <v>5</v>
      </c>
      <c r="B9" s="16" t="s">
        <v>6</v>
      </c>
      <c r="C9" s="3">
        <v>3</v>
      </c>
      <c r="D9" s="3">
        <v>4</v>
      </c>
      <c r="E9" s="3">
        <v>5</v>
      </c>
    </row>
    <row r="10" spans="1:5" ht="15.75">
      <c r="A10" s="4" t="s">
        <v>7</v>
      </c>
      <c r="B10" s="15" t="s">
        <v>0</v>
      </c>
      <c r="C10" s="8">
        <f>C11+C12+C18+C24+C28+C20</f>
        <v>3154.0349999999999</v>
      </c>
      <c r="D10" s="8">
        <f>D11+D12+D18+D24+D28</f>
        <v>2514.6319999999996</v>
      </c>
      <c r="E10" s="8">
        <f>E11+E12+E18+E24+E28</f>
        <v>2622.027</v>
      </c>
    </row>
    <row r="11" spans="1:5" ht="30.75" customHeight="1">
      <c r="A11" s="12" t="s">
        <v>31</v>
      </c>
      <c r="B11" s="15" t="s">
        <v>32</v>
      </c>
      <c r="C11" s="8"/>
      <c r="D11" s="8">
        <v>118.886</v>
      </c>
      <c r="E11" s="8">
        <v>248.28100000000001</v>
      </c>
    </row>
    <row r="12" spans="1:5" ht="25.15" customHeight="1">
      <c r="A12" s="5" t="s">
        <v>8</v>
      </c>
      <c r="B12" s="15" t="s">
        <v>9</v>
      </c>
      <c r="C12" s="8">
        <f>SUM(C13:C17)</f>
        <v>1695.5130000000001</v>
      </c>
      <c r="D12" s="8">
        <f t="shared" ref="D12:E12" si="0">SUM(D13:D17)</f>
        <v>1635.8109999999999</v>
      </c>
      <c r="E12" s="8">
        <f t="shared" si="0"/>
        <v>1633.8109999999999</v>
      </c>
    </row>
    <row r="13" spans="1:5" ht="47.25">
      <c r="A13" s="13" t="s">
        <v>34</v>
      </c>
      <c r="B13" s="14" t="s">
        <v>33</v>
      </c>
      <c r="C13" s="9">
        <v>640.22199999999998</v>
      </c>
      <c r="D13" s="9">
        <v>640.22199999999998</v>
      </c>
      <c r="E13" s="9">
        <v>640.22199999999998</v>
      </c>
    </row>
    <row r="14" spans="1:5" ht="63">
      <c r="A14" s="6" t="s">
        <v>10</v>
      </c>
      <c r="B14" s="14" t="s">
        <v>11</v>
      </c>
      <c r="C14" s="9">
        <f>981.544+6.42+50+3.824+3.804+3.987</f>
        <v>1049.5790000000002</v>
      </c>
      <c r="D14" s="9">
        <v>989.87699999999995</v>
      </c>
      <c r="E14" s="9">
        <v>987.87699999999995</v>
      </c>
    </row>
    <row r="15" spans="1:5" ht="47.25">
      <c r="A15" s="6" t="s">
        <v>12</v>
      </c>
      <c r="B15" s="14" t="s">
        <v>13</v>
      </c>
      <c r="C15" s="9">
        <v>0.71199999999999997</v>
      </c>
      <c r="D15" s="9">
        <v>0.71199999999999997</v>
      </c>
      <c r="E15" s="9">
        <v>0.71199999999999997</v>
      </c>
    </row>
    <row r="16" spans="1:5" ht="15.75">
      <c r="A16" s="6" t="s">
        <v>14</v>
      </c>
      <c r="B16" s="14" t="s">
        <v>15</v>
      </c>
      <c r="C16" s="9">
        <v>1</v>
      </c>
      <c r="D16" s="9">
        <v>1</v>
      </c>
      <c r="E16" s="9">
        <v>1</v>
      </c>
    </row>
    <row r="17" spans="1:6" ht="15.75">
      <c r="A17" s="6" t="s">
        <v>16</v>
      </c>
      <c r="B17" s="14" t="s">
        <v>17</v>
      </c>
      <c r="C17" s="9">
        <v>4</v>
      </c>
      <c r="D17" s="9">
        <v>4</v>
      </c>
      <c r="E17" s="9">
        <v>4</v>
      </c>
    </row>
    <row r="18" spans="1:6" ht="37.9" customHeight="1">
      <c r="A18" s="11" t="s">
        <v>27</v>
      </c>
      <c r="B18" s="15" t="s">
        <v>28</v>
      </c>
      <c r="C18" s="8">
        <f>C19</f>
        <v>10.8</v>
      </c>
      <c r="D18" s="8">
        <f t="shared" ref="D18:E18" si="1">D19</f>
        <v>10.8</v>
      </c>
      <c r="E18" s="8">
        <f t="shared" si="1"/>
        <v>10.8</v>
      </c>
    </row>
    <row r="19" spans="1:6" ht="47.25">
      <c r="A19" s="6" t="s">
        <v>30</v>
      </c>
      <c r="B19" s="14" t="s">
        <v>29</v>
      </c>
      <c r="C19" s="9">
        <v>10.8</v>
      </c>
      <c r="D19" s="9">
        <v>10.8</v>
      </c>
      <c r="E19" s="9">
        <v>10.8</v>
      </c>
    </row>
    <row r="20" spans="1:6" s="24" customFormat="1" ht="15.75">
      <c r="A20" s="5" t="s">
        <v>44</v>
      </c>
      <c r="B20" s="15" t="s">
        <v>45</v>
      </c>
      <c r="C20" s="8">
        <f>C21+C23+C22</f>
        <v>697.52200000000005</v>
      </c>
      <c r="D20" s="8">
        <f t="shared" ref="D20:E20" si="2">D21</f>
        <v>0</v>
      </c>
      <c r="E20" s="8">
        <f t="shared" si="2"/>
        <v>0</v>
      </c>
    </row>
    <row r="21" spans="1:6" ht="15.75">
      <c r="A21" s="6" t="s">
        <v>51</v>
      </c>
      <c r="B21" s="14" t="s">
        <v>52</v>
      </c>
      <c r="C21" s="9">
        <v>667.52200000000005</v>
      </c>
      <c r="D21" s="9">
        <v>0</v>
      </c>
      <c r="E21" s="9">
        <v>0</v>
      </c>
    </row>
    <row r="22" spans="1:6" ht="15.75">
      <c r="A22" s="6" t="s">
        <v>56</v>
      </c>
      <c r="B22" s="14" t="s">
        <v>55</v>
      </c>
      <c r="C22" s="9">
        <v>30</v>
      </c>
      <c r="D22" s="9">
        <v>0</v>
      </c>
      <c r="E22" s="9">
        <v>0</v>
      </c>
    </row>
    <row r="23" spans="1:6" ht="31.5">
      <c r="A23" s="6" t="s">
        <v>53</v>
      </c>
      <c r="B23" s="14" t="s">
        <v>54</v>
      </c>
      <c r="C23" s="9">
        <v>0</v>
      </c>
      <c r="D23" s="9">
        <v>0</v>
      </c>
      <c r="E23" s="9">
        <v>0</v>
      </c>
    </row>
    <row r="24" spans="1:6" ht="27.75" customHeight="1">
      <c r="A24" s="5" t="s">
        <v>18</v>
      </c>
      <c r="B24" s="15" t="s">
        <v>19</v>
      </c>
      <c r="C24" s="8">
        <f>SUM(C25:C27)</f>
        <v>470.065</v>
      </c>
      <c r="D24" s="8">
        <f>SUM(D25:D27)</f>
        <v>469</v>
      </c>
      <c r="E24" s="8">
        <f>SUM(E25:E27)</f>
        <v>449</v>
      </c>
    </row>
    <row r="25" spans="1:6" ht="27.75" customHeight="1">
      <c r="A25" s="6" t="s">
        <v>37</v>
      </c>
      <c r="B25" s="14" t="s">
        <v>36</v>
      </c>
      <c r="C25" s="9">
        <f>44+25</f>
        <v>69</v>
      </c>
      <c r="D25" s="9">
        <v>44</v>
      </c>
      <c r="E25" s="9">
        <v>44</v>
      </c>
    </row>
    <row r="26" spans="1:6" ht="27.75" customHeight="1">
      <c r="A26" s="6" t="s">
        <v>49</v>
      </c>
      <c r="B26" s="14" t="s">
        <v>50</v>
      </c>
      <c r="C26" s="9">
        <v>2</v>
      </c>
      <c r="D26" s="9">
        <v>0</v>
      </c>
      <c r="E26" s="9">
        <v>0</v>
      </c>
    </row>
    <row r="27" spans="1:6" ht="26.45" customHeight="1">
      <c r="A27" s="6" t="s">
        <v>20</v>
      </c>
      <c r="B27" s="14" t="s">
        <v>21</v>
      </c>
      <c r="C27" s="9">
        <f>260+40+80+19.065</f>
        <v>399.065</v>
      </c>
      <c r="D27" s="9">
        <v>425</v>
      </c>
      <c r="E27" s="9">
        <v>405</v>
      </c>
    </row>
    <row r="28" spans="1:6" ht="15.75">
      <c r="A28" s="5" t="s">
        <v>22</v>
      </c>
      <c r="B28" s="15" t="s">
        <v>23</v>
      </c>
      <c r="C28" s="8">
        <f>C29</f>
        <v>280.13499999999999</v>
      </c>
      <c r="D28" s="8">
        <f t="shared" ref="D28:E28" si="3">D29</f>
        <v>280.13499999999999</v>
      </c>
      <c r="E28" s="8">
        <f t="shared" si="3"/>
        <v>280.13499999999999</v>
      </c>
    </row>
    <row r="29" spans="1:6" ht="21" customHeight="1">
      <c r="A29" s="6" t="s">
        <v>24</v>
      </c>
      <c r="B29" s="14" t="s">
        <v>25</v>
      </c>
      <c r="C29" s="9">
        <v>280.13499999999999</v>
      </c>
      <c r="D29" s="9">
        <v>280.13499999999999</v>
      </c>
      <c r="E29" s="9">
        <v>280.13499999999999</v>
      </c>
    </row>
    <row r="30" spans="1:6">
      <c r="C30" s="10"/>
      <c r="D30" s="10"/>
      <c r="E30" s="10"/>
    </row>
    <row r="32" spans="1:6" ht="67.150000000000006" customHeight="1">
      <c r="A32" s="27" t="s">
        <v>41</v>
      </c>
      <c r="B32" s="27"/>
      <c r="C32" s="27"/>
      <c r="D32" s="27"/>
      <c r="E32" s="27"/>
      <c r="F32" s="27"/>
    </row>
    <row r="33" spans="1:6">
      <c r="E33" s="17"/>
      <c r="F33" s="17" t="s">
        <v>38</v>
      </c>
    </row>
    <row r="34" spans="1:6">
      <c r="A34" s="25" t="s">
        <v>1</v>
      </c>
      <c r="B34" s="28" t="s">
        <v>2</v>
      </c>
      <c r="C34" s="28" t="s">
        <v>42</v>
      </c>
      <c r="D34" s="25" t="s">
        <v>46</v>
      </c>
      <c r="E34" s="25" t="s">
        <v>43</v>
      </c>
      <c r="F34" s="25" t="s">
        <v>47</v>
      </c>
    </row>
    <row r="35" spans="1:6">
      <c r="A35" s="26"/>
      <c r="B35" s="29"/>
      <c r="C35" s="29"/>
      <c r="D35" s="26" t="s">
        <v>4</v>
      </c>
      <c r="E35" s="26" t="s">
        <v>4</v>
      </c>
      <c r="F35" s="26" t="s">
        <v>4</v>
      </c>
    </row>
    <row r="36" spans="1:6">
      <c r="A36" s="3" t="s">
        <v>5</v>
      </c>
      <c r="B36" s="16" t="s">
        <v>6</v>
      </c>
      <c r="C36" s="16">
        <v>3</v>
      </c>
      <c r="D36" s="3">
        <v>4</v>
      </c>
      <c r="E36" s="3">
        <v>5</v>
      </c>
      <c r="F36" s="3">
        <v>6</v>
      </c>
    </row>
    <row r="37" spans="1:6" ht="15.75">
      <c r="A37" s="4" t="s">
        <v>7</v>
      </c>
      <c r="B37" s="18" t="s">
        <v>39</v>
      </c>
      <c r="C37" s="23" t="s">
        <v>48</v>
      </c>
      <c r="D37" s="8">
        <f>C10</f>
        <v>3154.0349999999999</v>
      </c>
      <c r="E37" s="8">
        <f>D10</f>
        <v>2514.6319999999996</v>
      </c>
      <c r="F37" s="8">
        <f>E10</f>
        <v>2622.027</v>
      </c>
    </row>
    <row r="38" spans="1:6" ht="31.5">
      <c r="A38" s="19" t="s">
        <v>31</v>
      </c>
      <c r="B38" s="15" t="s">
        <v>32</v>
      </c>
      <c r="C38" s="20"/>
      <c r="D38" s="20"/>
      <c r="E38" s="20">
        <f>D11/D10*100</f>
        <v>4.7277693117720609</v>
      </c>
      <c r="F38" s="20">
        <f>E11/E10*100</f>
        <v>9.4690481829515871</v>
      </c>
    </row>
    <row r="39" spans="1:6" ht="15.75">
      <c r="A39" s="5" t="s">
        <v>8</v>
      </c>
      <c r="B39" s="15" t="s">
        <v>9</v>
      </c>
      <c r="C39" s="20">
        <f>1789.759/C37*100</f>
        <v>48.744695917422447</v>
      </c>
      <c r="D39" s="20">
        <f>C12/C10*100</f>
        <v>53.756949431442592</v>
      </c>
      <c r="E39" s="20">
        <f>D12/D10*100</f>
        <v>65.051705378759209</v>
      </c>
      <c r="F39" s="20">
        <f>E12/E10*100</f>
        <v>62.310990695366598</v>
      </c>
    </row>
    <row r="40" spans="1:6" ht="31.5">
      <c r="A40" s="11" t="s">
        <v>27</v>
      </c>
      <c r="B40" s="15" t="s">
        <v>28</v>
      </c>
      <c r="C40" s="20">
        <f>11.436/C37*100</f>
        <v>0.31146335484925236</v>
      </c>
      <c r="D40" s="20">
        <f>C18/C10*100</f>
        <v>0.34241852103733789</v>
      </c>
      <c r="E40" s="20">
        <f>D18/D10*100</f>
        <v>0.4294863025683282</v>
      </c>
      <c r="F40" s="20">
        <f>E18/E10*100</f>
        <v>0.41189507201870917</v>
      </c>
    </row>
    <row r="41" spans="1:6" ht="15.75">
      <c r="A41" s="11" t="s">
        <v>44</v>
      </c>
      <c r="B41" s="15" t="s">
        <v>45</v>
      </c>
      <c r="C41" s="20">
        <f>1030/C37*100</f>
        <v>28.052400795271947</v>
      </c>
      <c r="D41" s="20">
        <f>C20/C10*100</f>
        <v>22.115227002870927</v>
      </c>
      <c r="E41" s="20">
        <f t="shared" ref="E41:F41" si="4">D20/D10*100</f>
        <v>0</v>
      </c>
      <c r="F41" s="20">
        <f t="shared" si="4"/>
        <v>0</v>
      </c>
    </row>
    <row r="42" spans="1:6" ht="31.5">
      <c r="A42" s="5" t="s">
        <v>18</v>
      </c>
      <c r="B42" s="15" t="s">
        <v>19</v>
      </c>
      <c r="C42" s="20">
        <f>563.045/C37*100</f>
        <v>15.334722335702807</v>
      </c>
      <c r="D42" s="20">
        <f>C24/C10*100</f>
        <v>14.903607601057059</v>
      </c>
      <c r="E42" s="20">
        <f>D24/D10*100</f>
        <v>18.65084036153203</v>
      </c>
      <c r="F42" s="20">
        <f>E24/E10*100</f>
        <v>17.124156234851892</v>
      </c>
    </row>
    <row r="43" spans="1:6" ht="15.75">
      <c r="A43" s="5" t="s">
        <v>22</v>
      </c>
      <c r="B43" s="15" t="s">
        <v>23</v>
      </c>
      <c r="C43" s="20">
        <f>277.46/C37*100</f>
        <v>7.5567175967535469</v>
      </c>
      <c r="D43" s="20">
        <f>C28/C10*100</f>
        <v>8.881797443592097</v>
      </c>
      <c r="E43" s="20">
        <f>D28/D10*100</f>
        <v>11.14019864536839</v>
      </c>
      <c r="F43" s="20">
        <f>E28/E10*100</f>
        <v>10.683909814811212</v>
      </c>
    </row>
    <row r="45" spans="1:6" ht="15.75">
      <c r="A45" s="21" t="s">
        <v>40</v>
      </c>
      <c r="C45" s="22">
        <f>C39+C40+C42+C43+C41</f>
        <v>100</v>
      </c>
      <c r="D45" s="22">
        <f>SUM(D38:D43)</f>
        <v>100.00000000000001</v>
      </c>
      <c r="E45" s="22">
        <f t="shared" ref="E45:F45" si="5">SUM(E38:E43)</f>
        <v>100.00000000000001</v>
      </c>
      <c r="F45" s="22">
        <f t="shared" si="5"/>
        <v>100</v>
      </c>
    </row>
  </sheetData>
  <mergeCells count="14">
    <mergeCell ref="A1:E1"/>
    <mergeCell ref="A4:E4"/>
    <mergeCell ref="A7:A8"/>
    <mergeCell ref="B7:B8"/>
    <mergeCell ref="C7:C8"/>
    <mergeCell ref="D7:D8"/>
    <mergeCell ref="E7:E8"/>
    <mergeCell ref="F34:F35"/>
    <mergeCell ref="A32:F32"/>
    <mergeCell ref="A34:A35"/>
    <mergeCell ref="B34:B35"/>
    <mergeCell ref="C34:C35"/>
    <mergeCell ref="D34:D35"/>
    <mergeCell ref="E34:E35"/>
  </mergeCells>
  <pageMargins left="0.11811023622047245" right="0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2019-06-20T08:17:28Z</dcterms:modified>
</cp:coreProperties>
</file>